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lnik_LT\Desktop\автошины\автошины для ХЭС\306001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Q31" i="1"/>
  <c r="Q32" i="1"/>
  <c r="Q33" i="1"/>
  <c r="Q29" i="1"/>
  <c r="M33" i="1"/>
  <c r="M32" i="1"/>
  <c r="M31" i="1"/>
  <c r="M30" i="1"/>
  <c r="M29" i="1"/>
  <c r="Q21" i="1"/>
  <c r="Q22" i="1"/>
  <c r="Q23" i="1"/>
  <c r="Q24" i="1"/>
  <c r="Q25" i="1"/>
  <c r="Q26" i="1"/>
  <c r="Q27" i="1"/>
  <c r="Q20" i="1"/>
  <c r="M27" i="1"/>
  <c r="M26" i="1"/>
  <c r="M25" i="1"/>
  <c r="M24" i="1"/>
  <c r="M23" i="1"/>
  <c r="M22" i="1"/>
  <c r="M21" i="1"/>
  <c r="M20" i="1"/>
  <c r="Q17" i="1"/>
  <c r="Q18" i="1"/>
  <c r="P17" i="1"/>
  <c r="P18" i="1"/>
  <c r="M17" i="1"/>
  <c r="M18" i="1"/>
  <c r="Q12" i="1"/>
  <c r="N17" i="1"/>
  <c r="N18" i="1"/>
  <c r="G30" i="1"/>
  <c r="G31" i="1"/>
  <c r="G32" i="1"/>
  <c r="G33" i="1"/>
  <c r="G29" i="1"/>
  <c r="G21" i="1"/>
  <c r="G22" i="1"/>
  <c r="G23" i="1"/>
  <c r="G24" i="1"/>
  <c r="G25" i="1"/>
  <c r="G26" i="1"/>
  <c r="G27" i="1"/>
  <c r="G20" i="1"/>
  <c r="P28" i="1"/>
  <c r="Q28" i="1" s="1"/>
  <c r="N28" i="1"/>
  <c r="M28" i="1"/>
  <c r="I28" i="1"/>
  <c r="G28" i="1"/>
  <c r="I13" i="1"/>
  <c r="I14" i="1"/>
  <c r="I15" i="1"/>
  <c r="I16" i="1"/>
  <c r="I17" i="1"/>
  <c r="I18" i="1"/>
  <c r="P19" i="1"/>
  <c r="Q19" i="1" s="1"/>
  <c r="N19" i="1"/>
  <c r="M19" i="1"/>
  <c r="I19" i="1"/>
  <c r="G19" i="1"/>
  <c r="G17" i="1"/>
  <c r="G18" i="1"/>
  <c r="N12" i="1"/>
  <c r="M10" i="1" l="1"/>
  <c r="N10" i="1"/>
  <c r="P10" i="1"/>
  <c r="Q10" i="1"/>
  <c r="M11" i="1"/>
  <c r="N11" i="1"/>
  <c r="P11" i="1"/>
  <c r="Q11" i="1" s="1"/>
  <c r="M12" i="1"/>
  <c r="P12" i="1"/>
  <c r="M13" i="1"/>
  <c r="N13" i="1"/>
  <c r="P13" i="1"/>
  <c r="Q13" i="1" s="1"/>
  <c r="M14" i="1"/>
  <c r="N14" i="1"/>
  <c r="P14" i="1"/>
  <c r="Q14" i="1" s="1"/>
  <c r="M15" i="1"/>
  <c r="N15" i="1"/>
  <c r="P15" i="1"/>
  <c r="Q15" i="1"/>
  <c r="M16" i="1"/>
  <c r="N16" i="1"/>
  <c r="P16" i="1"/>
  <c r="Q16" i="1" s="1"/>
  <c r="I10" i="1" l="1"/>
  <c r="I11" i="1"/>
  <c r="I12" i="1"/>
  <c r="G10" i="1"/>
  <c r="G11" i="1"/>
  <c r="G12" i="1"/>
  <c r="G13" i="1"/>
  <c r="G14" i="1"/>
  <c r="G15" i="1"/>
  <c r="G16" i="1"/>
  <c r="Q34" i="1" l="1"/>
  <c r="G34" i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<sst xmlns="http://schemas.openxmlformats.org/spreadsheetml/2006/main" count="104" uniqueCount="52">
  <si>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</si>
  <si>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</si>
  <si>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</si>
  <si>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</si>
  <si>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</si>
  <si>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</si>
  <si>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</si>
  <si>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</si>
  <si>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</si>
  <si>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</si>
  <si>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</si>
  <si>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</si>
  <si>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</si>
  <si>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</si>
  <si>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</si>
  <si>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</si>
  <si>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</si>
  <si>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</si>
  <si>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</si>
  <si>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</si>
  <si>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</si>
  <si>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</si>
  <si>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</si>
  <si>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</si>
  <si>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</si>
  <si>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</si>
  <si>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</si>
  <si>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</si>
  <si>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1.филиал АО «ДРСК» «Хабаровские электрические сети»</t>
  </si>
  <si>
    <t>1.1 СП «Центральные электрические сети» г. Хабаровск (партия № 1)</t>
  </si>
  <si>
    <t xml:space="preserve">Автошина 10.00 R20 Forward Traction 310 16сл, </t>
  </si>
  <si>
    <t>Автошина  12,00R18 Nortec TR-115 135J TT</t>
  </si>
  <si>
    <t xml:space="preserve">Автошина  12,00Р20 (320Р508) Кама-402 18 сл, </t>
  </si>
  <si>
    <t xml:space="preserve">Автошина  12.00-18 TR70  NorTec                                   </t>
  </si>
  <si>
    <t xml:space="preserve">Автошина 225/75R16 Forward 219 104R TT </t>
  </si>
  <si>
    <t>Автошина 320Р457 (12.00Р18) НК 431</t>
  </si>
  <si>
    <t>Автошина 425/85R21 NORTEC TR184-1</t>
  </si>
  <si>
    <t>Автошина 245/70R16 Bridgestone DM-V2 107S</t>
  </si>
  <si>
    <t>1.2 СП «Северные электрические сети» г. Комсомольск-на-Амуре (партия № 2)</t>
  </si>
  <si>
    <t>1.2 СП «Северные электрические сети» г. Комсомольск-на-Амуре (партия № 3)</t>
  </si>
  <si>
    <t>Автошина 12,00-20 (320-508) Nortec TR 93 нс 8</t>
  </si>
  <si>
    <t>Автошина 12,00R18 Nortec TR-115 135J TT</t>
  </si>
  <si>
    <t xml:space="preserve">Автошина 225/75Р16 КАМА 219                               </t>
  </si>
  <si>
    <t>Автошина  260Р508 (9,00Р20) О-40БМ 1 12 сл</t>
  </si>
  <si>
    <t xml:space="preserve">Автошина 320-457 (12.00-18) К-70                              </t>
  </si>
  <si>
    <t xml:space="preserve">Автошина 11.00R20 Effiplus EF310 18PR TT 152/149         </t>
  </si>
  <si>
    <t>Автошина 265/70R16 Bridgestone (зима)</t>
  </si>
  <si>
    <t xml:space="preserve">Автошина 265/70R16 112Н Bridgestone                          </t>
  </si>
  <si>
    <t xml:space="preserve">Автошина 10.00R20 ОИ-73Б 16 сл                              </t>
  </si>
  <si>
    <t xml:space="preserve">Автошина 18.4R34 VL 31 нс 8                                 </t>
  </si>
  <si>
    <t xml:space="preserve">Автошина 320Р508 (12.00Р20)                                      </t>
  </si>
  <si>
    <t xml:space="preserve">Автошина 240-508 (8,25-20) ИК-6АМО 10 сл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</si>
</sst>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17" fillId="0" borderId="29" xfId="1" applyNumberFormat="1" applyFont="1" applyBorder="1" applyAlignment="1">
      <alignment horizontal="center" vertical="top" wrapText="1"/>
    </xf>
    <xf numFmtId="4" fontId="8" fillId="2" borderId="8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6" borderId="27" xfId="0" applyNumberFormat="1" applyFont="1" applyFill="1" applyBorder="1" applyAlignment="1" applyProtection="1">
      <alignment horizontal="center" vertical="top" wrapText="1"/>
    </xf>
    <xf numFmtId="4" fontId="8" fillId="6" borderId="24" xfId="0" applyNumberFormat="1" applyFont="1" applyFill="1" applyBorder="1" applyAlignment="1" applyProtection="1">
      <alignment horizontal="center" vertical="top" wrapText="1"/>
    </xf>
    <xf numFmtId="4" fontId="8" fillId="6" borderId="28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7" zoomScaleNormal="100" workbookViewId="0">
      <selection activeCell="F29" sqref="F29:F33"/>
    </sheetView>
  </sheetViews>
  <sheetFormatPr defaultRowHeight="15" x14ac:dyDescent="0.25"/>
  <cols>
    <col min="1" max="1" width="4.5703125" customWidth="1"/>
    <col min="2" max="2" width="9.140625" customWidth="1"/>
    <col min="3" max="3" width="40.5703125" customWidth="1"/>
    <col min="4" max="4" width="7.140625" customWidth="1"/>
    <col min="5" max="5" width="17.140625" customWidth="1"/>
    <col min="6" max="6" width="22" customWidth="1"/>
    <col min="7" max="7" width="22.85546875" customWidth="1"/>
    <col min="10" max="10" width="45.28515625" customWidth="1"/>
    <col min="11" max="11" width="18" customWidth="1"/>
    <col min="12" max="12" width="24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11</v>
      </c>
      <c r="C3" s="37"/>
      <c r="D3" s="37"/>
      <c r="E3" s="48"/>
      <c r="F3" s="30">
        <v>2948968.75</v>
      </c>
      <c r="G3" s="23" t="s">
        <v>3</v>
      </c>
      <c r="H3" s="1"/>
      <c r="I3" s="36" t="s">
        <v>26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 t="s">
        <v>14</v>
      </c>
      <c r="C4" s="52"/>
      <c r="D4" s="52"/>
      <c r="E4" s="52"/>
      <c r="F4" s="52"/>
      <c r="G4" s="52"/>
      <c r="H4" s="1"/>
      <c r="I4" s="59" t="s">
        <v>22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23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12</v>
      </c>
      <c r="C7" s="48"/>
      <c r="D7" s="54"/>
      <c r="E7" s="54"/>
      <c r="F7" s="55"/>
      <c r="G7" s="56"/>
      <c r="H7" s="5"/>
      <c r="I7" s="36" t="s">
        <v>25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24</v>
      </c>
      <c r="L8" s="8" t="s">
        <v>27</v>
      </c>
      <c r="M8" s="8" t="s">
        <v>8</v>
      </c>
      <c r="N8" s="9" t="s">
        <v>9</v>
      </c>
      <c r="O8" s="9" t="s">
        <v>15</v>
      </c>
      <c r="P8" s="9" t="s">
        <v>5</v>
      </c>
      <c r="Q8" s="10" t="s">
        <v>16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6"/>
      <c r="B9" s="44" t="s">
        <v>28</v>
      </c>
      <c r="C9" s="45"/>
      <c r="D9" s="45"/>
      <c r="E9" s="45"/>
      <c r="F9" s="45"/>
      <c r="G9" s="46"/>
      <c r="H9" s="1"/>
      <c r="I9" s="44" t="s">
        <v>28</v>
      </c>
      <c r="J9" s="45"/>
      <c r="K9" s="45"/>
      <c r="L9" s="45"/>
      <c r="M9" s="45"/>
      <c r="N9" s="45"/>
      <c r="O9" s="45"/>
      <c r="P9" s="45"/>
      <c r="Q9" s="4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 x14ac:dyDescent="0.25">
      <c r="A10" s="6"/>
      <c r="B10" s="44" t="s">
        <v>29</v>
      </c>
      <c r="C10" s="45"/>
      <c r="D10" s="45"/>
      <c r="E10" s="45"/>
      <c r="F10" s="45"/>
      <c r="G10" s="46">
        <f t="shared" ref="G10:G18" si="0">E10*F10</f>
        <v>0</v>
      </c>
      <c r="H10" s="1"/>
      <c r="I10" s="44" t="str">
        <f t="shared" ref="I10:I18" si="1">B10</f>
        <v>1.1 СП «Центральные электрические сети» г. Хабаровск (партия № 1)</v>
      </c>
      <c r="J10" s="45" t="s">
        <v>2</v>
      </c>
      <c r="K10" s="45"/>
      <c r="L10" s="45"/>
      <c r="M10" s="45">
        <f t="shared" ref="M10:M33" si="2">D10</f>
        <v>0</v>
      </c>
      <c r="N10" s="45">
        <f t="shared" ref="N10:N18" si="3">E10</f>
        <v>0</v>
      </c>
      <c r="O10" s="45"/>
      <c r="P10" s="45">
        <f t="shared" ref="P10:P18" si="4">F10</f>
        <v>0</v>
      </c>
      <c r="Q10" s="46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6"/>
      <c r="B11" s="11">
        <v>1</v>
      </c>
      <c r="C11" s="32" t="s">
        <v>30</v>
      </c>
      <c r="D11" s="13" t="s">
        <v>13</v>
      </c>
      <c r="E11" s="13">
        <v>18291.666666666668</v>
      </c>
      <c r="F11" s="13">
        <v>8</v>
      </c>
      <c r="G11" s="22">
        <f t="shared" si="0"/>
        <v>146333.33333333334</v>
      </c>
      <c r="H11" s="31"/>
      <c r="I11" s="19">
        <f t="shared" si="1"/>
        <v>1</v>
      </c>
      <c r="J11" s="32" t="s">
        <v>30</v>
      </c>
      <c r="K11" s="15"/>
      <c r="L11" s="15"/>
      <c r="M11" s="20" t="str">
        <f t="shared" si="2"/>
        <v>шт.</v>
      </c>
      <c r="N11" s="24">
        <f t="shared" si="3"/>
        <v>18291.666666666668</v>
      </c>
      <c r="O11" s="13"/>
      <c r="P11" s="20">
        <f t="shared" si="4"/>
        <v>8</v>
      </c>
      <c r="Q11" s="21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25">
      <c r="A12" s="6"/>
      <c r="B12" s="11">
        <v>2</v>
      </c>
      <c r="C12" s="32" t="s">
        <v>31</v>
      </c>
      <c r="D12" s="13" t="s">
        <v>13</v>
      </c>
      <c r="E12" s="13">
        <v>24379.166666666668</v>
      </c>
      <c r="F12" s="13">
        <v>4</v>
      </c>
      <c r="G12" s="22">
        <f t="shared" si="0"/>
        <v>97516.666666666672</v>
      </c>
      <c r="H12" s="31"/>
      <c r="I12" s="19">
        <f t="shared" si="1"/>
        <v>2</v>
      </c>
      <c r="J12" s="32" t="s">
        <v>31</v>
      </c>
      <c r="K12" s="15"/>
      <c r="L12" s="15"/>
      <c r="M12" s="20" t="str">
        <f t="shared" si="2"/>
        <v>шт.</v>
      </c>
      <c r="N12" s="24">
        <f t="shared" si="3"/>
        <v>24379.166666666668</v>
      </c>
      <c r="O12" s="13"/>
      <c r="P12" s="20">
        <f t="shared" si="4"/>
        <v>4</v>
      </c>
      <c r="Q12" s="21">
        <f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11">
        <v>3</v>
      </c>
      <c r="C13" s="32" t="s">
        <v>32</v>
      </c>
      <c r="D13" s="13" t="s">
        <v>13</v>
      </c>
      <c r="E13" s="13">
        <v>19575</v>
      </c>
      <c r="F13" s="13">
        <v>10</v>
      </c>
      <c r="G13" s="22">
        <f t="shared" si="0"/>
        <v>195750</v>
      </c>
      <c r="H13" s="31"/>
      <c r="I13" s="19">
        <f t="shared" si="1"/>
        <v>3</v>
      </c>
      <c r="J13" s="32" t="s">
        <v>32</v>
      </c>
      <c r="K13" s="15"/>
      <c r="L13" s="15"/>
      <c r="M13" s="20" t="str">
        <f t="shared" si="2"/>
        <v>шт.</v>
      </c>
      <c r="N13" s="24">
        <f t="shared" si="3"/>
        <v>19575</v>
      </c>
      <c r="O13" s="13"/>
      <c r="P13" s="20">
        <f t="shared" si="4"/>
        <v>10</v>
      </c>
      <c r="Q13" s="21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"/>
      <c r="B14" s="11">
        <v>4</v>
      </c>
      <c r="C14" s="32" t="s">
        <v>33</v>
      </c>
      <c r="D14" s="13" t="s">
        <v>13</v>
      </c>
      <c r="E14" s="13">
        <v>27062.5</v>
      </c>
      <c r="F14" s="13">
        <v>4</v>
      </c>
      <c r="G14" s="22">
        <f t="shared" si="0"/>
        <v>108250</v>
      </c>
      <c r="H14" s="31"/>
      <c r="I14" s="19">
        <f t="shared" si="1"/>
        <v>4</v>
      </c>
      <c r="J14" s="32" t="s">
        <v>33</v>
      </c>
      <c r="K14" s="15"/>
      <c r="L14" s="15"/>
      <c r="M14" s="20" t="str">
        <f t="shared" si="2"/>
        <v>шт.</v>
      </c>
      <c r="N14" s="24">
        <f t="shared" si="3"/>
        <v>27062.5</v>
      </c>
      <c r="O14" s="13"/>
      <c r="P14" s="20">
        <f t="shared" si="4"/>
        <v>4</v>
      </c>
      <c r="Q14" s="21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6"/>
      <c r="B15" s="11">
        <v>5</v>
      </c>
      <c r="C15" s="32" t="s">
        <v>34</v>
      </c>
      <c r="D15" s="13" t="s">
        <v>13</v>
      </c>
      <c r="E15" s="13">
        <v>6450</v>
      </c>
      <c r="F15" s="13">
        <v>44</v>
      </c>
      <c r="G15" s="22">
        <f t="shared" si="0"/>
        <v>283800</v>
      </c>
      <c r="H15" s="31"/>
      <c r="I15" s="19">
        <f t="shared" si="1"/>
        <v>5</v>
      </c>
      <c r="J15" s="32" t="s">
        <v>34</v>
      </c>
      <c r="K15" s="15"/>
      <c r="L15" s="15"/>
      <c r="M15" s="20" t="str">
        <f t="shared" si="2"/>
        <v>шт.</v>
      </c>
      <c r="N15" s="24">
        <f t="shared" si="3"/>
        <v>6450</v>
      </c>
      <c r="O15" s="13"/>
      <c r="P15" s="20">
        <f t="shared" si="4"/>
        <v>44</v>
      </c>
      <c r="Q15" s="21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A16" s="6"/>
      <c r="B16" s="11">
        <v>6</v>
      </c>
      <c r="C16" s="32" t="s">
        <v>35</v>
      </c>
      <c r="D16" s="13" t="s">
        <v>13</v>
      </c>
      <c r="E16" s="13">
        <v>24395.833333333336</v>
      </c>
      <c r="F16" s="13">
        <v>4</v>
      </c>
      <c r="G16" s="22">
        <f t="shared" si="0"/>
        <v>97583.333333333343</v>
      </c>
      <c r="H16" s="31"/>
      <c r="I16" s="19">
        <f t="shared" si="1"/>
        <v>6</v>
      </c>
      <c r="J16" s="32" t="s">
        <v>35</v>
      </c>
      <c r="K16" s="15"/>
      <c r="L16" s="15"/>
      <c r="M16" s="20" t="str">
        <f t="shared" si="2"/>
        <v>шт.</v>
      </c>
      <c r="N16" s="24">
        <f t="shared" si="3"/>
        <v>24395.833333333336</v>
      </c>
      <c r="O16" s="13"/>
      <c r="P16" s="20">
        <f t="shared" si="4"/>
        <v>4</v>
      </c>
      <c r="Q16" s="21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11">
        <v>7</v>
      </c>
      <c r="C17" s="32" t="s">
        <v>36</v>
      </c>
      <c r="D17" s="13" t="s">
        <v>13</v>
      </c>
      <c r="E17" s="13">
        <v>49133.333333333336</v>
      </c>
      <c r="F17" s="13">
        <v>8</v>
      </c>
      <c r="G17" s="22">
        <f t="shared" si="0"/>
        <v>393066.66666666669</v>
      </c>
      <c r="H17" s="31"/>
      <c r="I17" s="19">
        <f t="shared" si="1"/>
        <v>7</v>
      </c>
      <c r="J17" s="32" t="s">
        <v>36</v>
      </c>
      <c r="K17" s="15"/>
      <c r="L17" s="15"/>
      <c r="M17" s="20" t="str">
        <f t="shared" si="2"/>
        <v>шт.</v>
      </c>
      <c r="N17" s="24">
        <f t="shared" si="3"/>
        <v>49133.333333333336</v>
      </c>
      <c r="O17" s="13"/>
      <c r="P17" s="20">
        <f t="shared" si="4"/>
        <v>8</v>
      </c>
      <c r="Q17" s="21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x14ac:dyDescent="0.25">
      <c r="A18" s="6"/>
      <c r="B18" s="11">
        <v>8</v>
      </c>
      <c r="C18" s="32" t="s">
        <v>37</v>
      </c>
      <c r="D18" s="13" t="s">
        <v>13</v>
      </c>
      <c r="E18" s="13">
        <v>11166.666666666668</v>
      </c>
      <c r="F18" s="13">
        <v>8</v>
      </c>
      <c r="G18" s="22">
        <f t="shared" si="0"/>
        <v>89333.333333333343</v>
      </c>
      <c r="H18" s="31"/>
      <c r="I18" s="19">
        <f t="shared" si="1"/>
        <v>8</v>
      </c>
      <c r="J18" s="32" t="s">
        <v>37</v>
      </c>
      <c r="K18" s="15"/>
      <c r="L18" s="15"/>
      <c r="M18" s="20" t="str">
        <f t="shared" si="2"/>
        <v>шт.</v>
      </c>
      <c r="N18" s="24">
        <f t="shared" si="3"/>
        <v>11166.666666666668</v>
      </c>
      <c r="O18" s="13"/>
      <c r="P18" s="20">
        <f t="shared" si="4"/>
        <v>8</v>
      </c>
      <c r="Q18" s="21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A19" s="6"/>
      <c r="B19" s="44" t="s">
        <v>38</v>
      </c>
      <c r="C19" s="45"/>
      <c r="D19" s="45"/>
      <c r="E19" s="45"/>
      <c r="F19" s="45"/>
      <c r="G19" s="46">
        <f t="shared" ref="G19" si="6">E19*F19</f>
        <v>0</v>
      </c>
      <c r="H19" s="1"/>
      <c r="I19" s="44" t="str">
        <f t="shared" ref="I19" si="7">B19</f>
        <v>1.2 СП «Северные электрические сети» г. Комсомольск-на-Амуре (партия № 2)</v>
      </c>
      <c r="J19" s="45" t="s">
        <v>2</v>
      </c>
      <c r="K19" s="45"/>
      <c r="L19" s="45"/>
      <c r="M19" s="45">
        <f t="shared" ref="M19" si="8">D19</f>
        <v>0</v>
      </c>
      <c r="N19" s="45">
        <f t="shared" ref="N19" si="9">E19</f>
        <v>0</v>
      </c>
      <c r="O19" s="45"/>
      <c r="P19" s="45">
        <f t="shared" ref="P19" si="10">F19</f>
        <v>0</v>
      </c>
      <c r="Q19" s="46">
        <f t="shared" ref="Q19" si="11"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x14ac:dyDescent="0.25">
      <c r="A20" s="6"/>
      <c r="B20" s="11">
        <v>1</v>
      </c>
      <c r="C20" s="12" t="s">
        <v>40</v>
      </c>
      <c r="D20" s="13" t="s">
        <v>13</v>
      </c>
      <c r="E20" s="13">
        <v>22875</v>
      </c>
      <c r="F20" s="14">
        <v>10</v>
      </c>
      <c r="G20" s="22">
        <f>E20*F20</f>
        <v>228750</v>
      </c>
      <c r="H20" s="1"/>
      <c r="I20" s="19">
        <v>1</v>
      </c>
      <c r="J20" s="12" t="s">
        <v>40</v>
      </c>
      <c r="K20" s="15"/>
      <c r="L20" s="15"/>
      <c r="M20" s="20" t="str">
        <f t="shared" si="2"/>
        <v>шт.</v>
      </c>
      <c r="N20" s="24">
        <v>22875</v>
      </c>
      <c r="O20" s="13"/>
      <c r="P20" s="20">
        <v>10</v>
      </c>
      <c r="Q20" s="21">
        <f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x14ac:dyDescent="0.25">
      <c r="A21" s="6"/>
      <c r="B21" s="11">
        <v>2</v>
      </c>
      <c r="C21" s="12" t="s">
        <v>41</v>
      </c>
      <c r="D21" s="13" t="s">
        <v>13</v>
      </c>
      <c r="E21" s="13">
        <v>24500</v>
      </c>
      <c r="F21" s="14">
        <v>8</v>
      </c>
      <c r="G21" s="22">
        <f t="shared" ref="G21:G27" si="12">E21*F21</f>
        <v>196000</v>
      </c>
      <c r="H21" s="1"/>
      <c r="I21" s="19">
        <v>2</v>
      </c>
      <c r="J21" s="12" t="s">
        <v>41</v>
      </c>
      <c r="K21" s="15"/>
      <c r="L21" s="15"/>
      <c r="M21" s="20" t="str">
        <f t="shared" si="2"/>
        <v>шт.</v>
      </c>
      <c r="N21" s="24">
        <v>24500</v>
      </c>
      <c r="O21" s="13"/>
      <c r="P21" s="20">
        <v>8</v>
      </c>
      <c r="Q21" s="21">
        <f t="shared" ref="Q21:Q27" si="13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6"/>
      <c r="B22" s="11">
        <v>3</v>
      </c>
      <c r="C22" s="12" t="s">
        <v>42</v>
      </c>
      <c r="D22" s="13" t="s">
        <v>13</v>
      </c>
      <c r="E22" s="13">
        <v>6564.5833333333339</v>
      </c>
      <c r="F22" s="14">
        <v>23</v>
      </c>
      <c r="G22" s="22">
        <f t="shared" si="12"/>
        <v>150985.41666666669</v>
      </c>
      <c r="H22" s="1"/>
      <c r="I22" s="19">
        <v>3</v>
      </c>
      <c r="J22" s="12" t="s">
        <v>42</v>
      </c>
      <c r="K22" s="15"/>
      <c r="L22" s="15"/>
      <c r="M22" s="20" t="str">
        <f t="shared" si="2"/>
        <v>шт.</v>
      </c>
      <c r="N22" s="24">
        <v>6564.5833333333339</v>
      </c>
      <c r="O22" s="13"/>
      <c r="P22" s="20">
        <v>23</v>
      </c>
      <c r="Q22" s="21">
        <f t="shared" si="13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x14ac:dyDescent="0.25">
      <c r="A23" s="6"/>
      <c r="B23" s="11">
        <v>4</v>
      </c>
      <c r="C23" s="12" t="s">
        <v>43</v>
      </c>
      <c r="D23" s="13" t="s">
        <v>13</v>
      </c>
      <c r="E23" s="13">
        <v>13791.666666666668</v>
      </c>
      <c r="F23" s="14">
        <v>4</v>
      </c>
      <c r="G23" s="22">
        <f t="shared" si="12"/>
        <v>55166.666666666672</v>
      </c>
      <c r="H23" s="1"/>
      <c r="I23" s="19">
        <v>4</v>
      </c>
      <c r="J23" s="12" t="s">
        <v>43</v>
      </c>
      <c r="K23" s="15"/>
      <c r="L23" s="15"/>
      <c r="M23" s="20" t="str">
        <f t="shared" si="2"/>
        <v>шт.</v>
      </c>
      <c r="N23" s="24">
        <v>13791.666666666668</v>
      </c>
      <c r="O23" s="13"/>
      <c r="P23" s="20">
        <v>4</v>
      </c>
      <c r="Q23" s="21">
        <f t="shared" si="13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6"/>
      <c r="B24" s="11">
        <v>5</v>
      </c>
      <c r="C24" s="12" t="s">
        <v>44</v>
      </c>
      <c r="D24" s="13" t="s">
        <v>13</v>
      </c>
      <c r="E24" s="13">
        <v>27375</v>
      </c>
      <c r="F24" s="14">
        <v>4</v>
      </c>
      <c r="G24" s="22">
        <f t="shared" si="12"/>
        <v>109500</v>
      </c>
      <c r="H24" s="1"/>
      <c r="I24" s="19">
        <v>5</v>
      </c>
      <c r="J24" s="12" t="s">
        <v>44</v>
      </c>
      <c r="K24" s="15"/>
      <c r="L24" s="15"/>
      <c r="M24" s="20" t="str">
        <f t="shared" si="2"/>
        <v>шт.</v>
      </c>
      <c r="N24" s="24">
        <v>27375</v>
      </c>
      <c r="O24" s="13"/>
      <c r="P24" s="20">
        <v>4</v>
      </c>
      <c r="Q24" s="21">
        <f t="shared" si="13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x14ac:dyDescent="0.25">
      <c r="A25" s="6"/>
      <c r="B25" s="11">
        <v>6</v>
      </c>
      <c r="C25" s="12" t="s">
        <v>45</v>
      </c>
      <c r="D25" s="13" t="s">
        <v>13</v>
      </c>
      <c r="E25" s="13">
        <v>25625</v>
      </c>
      <c r="F25" s="14">
        <v>10</v>
      </c>
      <c r="G25" s="22">
        <f t="shared" si="12"/>
        <v>256250</v>
      </c>
      <c r="H25" s="1"/>
      <c r="I25" s="19">
        <v>6</v>
      </c>
      <c r="J25" s="12" t="s">
        <v>45</v>
      </c>
      <c r="K25" s="15"/>
      <c r="L25" s="15"/>
      <c r="M25" s="20" t="str">
        <f t="shared" si="2"/>
        <v>шт.</v>
      </c>
      <c r="N25" s="24">
        <v>25625</v>
      </c>
      <c r="O25" s="13"/>
      <c r="P25" s="20">
        <v>10</v>
      </c>
      <c r="Q25" s="21">
        <f t="shared" si="13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6"/>
      <c r="B26" s="11">
        <v>7</v>
      </c>
      <c r="C26" s="12" t="s">
        <v>46</v>
      </c>
      <c r="D26" s="13" t="s">
        <v>13</v>
      </c>
      <c r="E26" s="13">
        <v>14562.5</v>
      </c>
      <c r="F26" s="14">
        <v>5</v>
      </c>
      <c r="G26" s="22">
        <f t="shared" si="12"/>
        <v>72812.5</v>
      </c>
      <c r="H26" s="1"/>
      <c r="I26" s="19">
        <v>7</v>
      </c>
      <c r="J26" s="12" t="s">
        <v>46</v>
      </c>
      <c r="K26" s="15"/>
      <c r="L26" s="15"/>
      <c r="M26" s="20" t="str">
        <f t="shared" si="2"/>
        <v>шт.</v>
      </c>
      <c r="N26" s="24">
        <v>14562.5</v>
      </c>
      <c r="O26" s="13"/>
      <c r="P26" s="20">
        <v>5</v>
      </c>
      <c r="Q26" s="21">
        <f t="shared" si="13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x14ac:dyDescent="0.25">
      <c r="A27" s="6"/>
      <c r="B27" s="11">
        <v>8</v>
      </c>
      <c r="C27" s="12" t="s">
        <v>47</v>
      </c>
      <c r="D27" s="13" t="s">
        <v>13</v>
      </c>
      <c r="E27" s="13">
        <v>14020.833333333334</v>
      </c>
      <c r="F27" s="14">
        <v>5</v>
      </c>
      <c r="G27" s="22">
        <f t="shared" si="12"/>
        <v>70104.166666666672</v>
      </c>
      <c r="H27" s="1"/>
      <c r="I27" s="19">
        <v>8</v>
      </c>
      <c r="J27" s="12" t="s">
        <v>47</v>
      </c>
      <c r="K27" s="15"/>
      <c r="L27" s="15"/>
      <c r="M27" s="20" t="str">
        <f t="shared" si="2"/>
        <v>шт.</v>
      </c>
      <c r="N27" s="24">
        <v>14020.833333333334</v>
      </c>
      <c r="O27" s="13"/>
      <c r="P27" s="20">
        <v>5</v>
      </c>
      <c r="Q27" s="21">
        <f t="shared" si="13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6"/>
      <c r="B28" s="44" t="s">
        <v>39</v>
      </c>
      <c r="C28" s="45"/>
      <c r="D28" s="45"/>
      <c r="E28" s="45"/>
      <c r="F28" s="45"/>
      <c r="G28" s="46">
        <f t="shared" ref="G28" si="14">E28*F28</f>
        <v>0</v>
      </c>
      <c r="H28" s="1"/>
      <c r="I28" s="44" t="str">
        <f t="shared" ref="I28" si="15">B28</f>
        <v>1.2 СП «Северные электрические сети» г. Комсомольск-на-Амуре (партия № 3)</v>
      </c>
      <c r="J28" s="45" t="s">
        <v>2</v>
      </c>
      <c r="K28" s="45"/>
      <c r="L28" s="45"/>
      <c r="M28" s="45">
        <f t="shared" ref="M28" si="16">D28</f>
        <v>0</v>
      </c>
      <c r="N28" s="45">
        <f t="shared" ref="N28" si="17">E28</f>
        <v>0</v>
      </c>
      <c r="O28" s="45"/>
      <c r="P28" s="45">
        <f t="shared" ref="P28" si="18">F28</f>
        <v>0</v>
      </c>
      <c r="Q28" s="46">
        <f t="shared" ref="Q28" si="19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4.25" customHeight="1" x14ac:dyDescent="0.25">
      <c r="A29" s="6"/>
      <c r="B29" s="11">
        <v>1</v>
      </c>
      <c r="C29" s="12" t="s">
        <v>48</v>
      </c>
      <c r="D29" s="13" t="s">
        <v>13</v>
      </c>
      <c r="E29" s="13">
        <v>17962.5</v>
      </c>
      <c r="F29" s="14">
        <v>6</v>
      </c>
      <c r="G29" s="22">
        <f>E29*F29</f>
        <v>107775</v>
      </c>
      <c r="H29" s="1"/>
      <c r="I29" s="19">
        <v>1</v>
      </c>
      <c r="J29" s="12" t="s">
        <v>48</v>
      </c>
      <c r="K29" s="15"/>
      <c r="L29" s="15"/>
      <c r="M29" s="20" t="str">
        <f t="shared" si="2"/>
        <v>шт.</v>
      </c>
      <c r="N29" s="24">
        <v>17962.5</v>
      </c>
      <c r="O29" s="13"/>
      <c r="P29" s="20">
        <v>6</v>
      </c>
      <c r="Q29" s="21">
        <f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4.25" customHeight="1" x14ac:dyDescent="0.25">
      <c r="A30" s="6"/>
      <c r="B30" s="11">
        <v>2</v>
      </c>
      <c r="C30" s="12" t="s">
        <v>49</v>
      </c>
      <c r="D30" s="13" t="s">
        <v>13</v>
      </c>
      <c r="E30" s="13">
        <v>59979.166666666672</v>
      </c>
      <c r="F30" s="14">
        <v>2</v>
      </c>
      <c r="G30" s="22">
        <f t="shared" ref="G30:G33" si="20">E30*F30</f>
        <v>119958.33333333334</v>
      </c>
      <c r="H30" s="1"/>
      <c r="I30" s="19">
        <v>2</v>
      </c>
      <c r="J30" s="12" t="s">
        <v>49</v>
      </c>
      <c r="K30" s="15"/>
      <c r="L30" s="15"/>
      <c r="M30" s="20" t="str">
        <f t="shared" si="2"/>
        <v>шт.</v>
      </c>
      <c r="N30" s="24">
        <v>59979.166666666672</v>
      </c>
      <c r="O30" s="13"/>
      <c r="P30" s="20">
        <v>2</v>
      </c>
      <c r="Q30" s="21">
        <f t="shared" ref="Q30:Q33" si="21">O30*P30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 x14ac:dyDescent="0.25">
      <c r="A31" s="6"/>
      <c r="B31" s="11">
        <v>3</v>
      </c>
      <c r="C31" s="12" t="s">
        <v>34</v>
      </c>
      <c r="D31" s="13" t="s">
        <v>13</v>
      </c>
      <c r="E31" s="13">
        <v>6566.666666666667</v>
      </c>
      <c r="F31" s="14">
        <v>4</v>
      </c>
      <c r="G31" s="22">
        <f t="shared" si="20"/>
        <v>26266.666666666668</v>
      </c>
      <c r="H31" s="1"/>
      <c r="I31" s="19">
        <v>3</v>
      </c>
      <c r="J31" s="12" t="s">
        <v>34</v>
      </c>
      <c r="K31" s="15"/>
      <c r="L31" s="15"/>
      <c r="M31" s="20" t="str">
        <f t="shared" si="2"/>
        <v>шт.</v>
      </c>
      <c r="N31" s="24">
        <v>6566.666666666667</v>
      </c>
      <c r="O31" s="13"/>
      <c r="P31" s="20">
        <v>4</v>
      </c>
      <c r="Q31" s="21">
        <f t="shared" si="21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 x14ac:dyDescent="0.25">
      <c r="A32" s="6"/>
      <c r="B32" s="11">
        <v>4</v>
      </c>
      <c r="C32" s="12" t="s">
        <v>50</v>
      </c>
      <c r="D32" s="13" t="s">
        <v>13</v>
      </c>
      <c r="E32" s="13">
        <v>23916.666666666668</v>
      </c>
      <c r="F32" s="14">
        <v>4</v>
      </c>
      <c r="G32" s="22">
        <f t="shared" si="20"/>
        <v>95666.666666666672</v>
      </c>
      <c r="H32" s="1"/>
      <c r="I32" s="19">
        <v>4</v>
      </c>
      <c r="J32" s="12" t="s">
        <v>50</v>
      </c>
      <c r="K32" s="15"/>
      <c r="L32" s="15"/>
      <c r="M32" s="20" t="str">
        <f t="shared" si="2"/>
        <v>шт.</v>
      </c>
      <c r="N32" s="24">
        <v>23916.666666666668</v>
      </c>
      <c r="O32" s="13"/>
      <c r="P32" s="20">
        <v>4</v>
      </c>
      <c r="Q32" s="21">
        <f t="shared" si="21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thickBot="1" x14ac:dyDescent="0.3">
      <c r="A33" s="6"/>
      <c r="B33" s="11">
        <v>5</v>
      </c>
      <c r="C33" s="12" t="s">
        <v>51</v>
      </c>
      <c r="D33" s="13" t="s">
        <v>13</v>
      </c>
      <c r="E33" s="13">
        <v>12025</v>
      </c>
      <c r="F33" s="14">
        <v>4</v>
      </c>
      <c r="G33" s="22">
        <f t="shared" si="20"/>
        <v>48100</v>
      </c>
      <c r="H33" s="1"/>
      <c r="I33" s="19">
        <v>5</v>
      </c>
      <c r="J33" s="12" t="s">
        <v>51</v>
      </c>
      <c r="K33" s="15"/>
      <c r="L33" s="15"/>
      <c r="M33" s="20" t="str">
        <f t="shared" si="2"/>
        <v>шт.</v>
      </c>
      <c r="N33" s="24">
        <v>12025</v>
      </c>
      <c r="O33" s="13"/>
      <c r="P33" s="20">
        <v>4</v>
      </c>
      <c r="Q33" s="21">
        <f t="shared" si="21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39" t="s">
        <v>6</v>
      </c>
      <c r="C34" s="40"/>
      <c r="D34" s="40"/>
      <c r="E34" s="40"/>
      <c r="F34" s="41"/>
      <c r="G34" s="16">
        <f>SUM(G9:G33)</f>
        <v>2948968.75</v>
      </c>
      <c r="H34" s="1"/>
      <c r="I34" s="39" t="s">
        <v>6</v>
      </c>
      <c r="J34" s="40"/>
      <c r="K34" s="40"/>
      <c r="L34" s="40"/>
      <c r="M34" s="40"/>
      <c r="N34" s="40"/>
      <c r="O34" s="40"/>
      <c r="P34" s="41"/>
      <c r="Q34" s="16">
        <f>SUM(Q9:Q33)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7" t="s">
        <v>19</v>
      </c>
      <c r="C35" s="58"/>
      <c r="D35" s="58"/>
      <c r="E35" s="58"/>
      <c r="F35" s="25">
        <v>0.2</v>
      </c>
      <c r="G35" s="17">
        <f>G34*F35</f>
        <v>589793.75</v>
      </c>
      <c r="H35" s="1"/>
      <c r="I35" s="57" t="s">
        <v>19</v>
      </c>
      <c r="J35" s="58"/>
      <c r="K35" s="58"/>
      <c r="L35" s="58"/>
      <c r="M35" s="58"/>
      <c r="N35" s="58"/>
      <c r="O35" s="58"/>
      <c r="P35" s="25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9" t="s">
        <v>7</v>
      </c>
      <c r="C36" s="50"/>
      <c r="D36" s="50"/>
      <c r="E36" s="50"/>
      <c r="F36" s="51"/>
      <c r="G36" s="18">
        <f>G34+G35</f>
        <v>3538762.5</v>
      </c>
      <c r="H36" s="1"/>
      <c r="I36" s="49" t="s">
        <v>7</v>
      </c>
      <c r="J36" s="50"/>
      <c r="K36" s="50"/>
      <c r="L36" s="50"/>
      <c r="M36" s="50"/>
      <c r="N36" s="50"/>
      <c r="O36" s="50"/>
      <c r="P36" s="51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3.75" customHeight="1" x14ac:dyDescent="0.25">
      <c r="B37" s="35" t="s">
        <v>17</v>
      </c>
      <c r="C37" s="35"/>
      <c r="D37" s="35"/>
      <c r="E37" s="35"/>
      <c r="F37" s="35"/>
      <c r="G37" s="35"/>
      <c r="H37" s="1"/>
      <c r="I37" s="1"/>
      <c r="J37" s="1"/>
      <c r="K37" s="1"/>
      <c r="L37" s="1"/>
      <c r="M37" s="2"/>
      <c r="N37" s="2"/>
      <c r="O37" s="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1.5" customHeight="1" x14ac:dyDescent="0.25">
      <c r="B38" s="35" t="s">
        <v>18</v>
      </c>
      <c r="C38" s="35"/>
      <c r="D38" s="35"/>
      <c r="E38" s="35"/>
      <c r="F38" s="35"/>
      <c r="G38" s="35"/>
      <c r="H38" s="3"/>
      <c r="I38" s="3"/>
      <c r="J38" s="42" t="s">
        <v>20</v>
      </c>
      <c r="K38" s="43"/>
      <c r="L38" s="28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1"/>
    </row>
    <row r="39" spans="1:27" ht="19.5" x14ac:dyDescent="0.25">
      <c r="J39" s="34"/>
      <c r="K39" s="34"/>
      <c r="L39" s="26"/>
      <c r="AA39" s="1"/>
    </row>
    <row r="40" spans="1:27" ht="16.5" x14ac:dyDescent="0.25">
      <c r="J40" s="33"/>
      <c r="K40" s="33"/>
      <c r="L40" s="27"/>
    </row>
    <row r="41" spans="1:27" ht="19.5" x14ac:dyDescent="0.25">
      <c r="J41" s="34"/>
      <c r="K41" s="34"/>
      <c r="L41" s="26"/>
    </row>
  </sheetData>
  <sheetProtection formatCells="0" formatColumns="0" formatRows="0" insertRows="0" deleteRows="0"/>
  <mergeCells count="27">
    <mergeCell ref="B1:Q1"/>
    <mergeCell ref="B3:E3"/>
    <mergeCell ref="B34:F34"/>
    <mergeCell ref="B36:F36"/>
    <mergeCell ref="B4:G4"/>
    <mergeCell ref="B7:G7"/>
    <mergeCell ref="I36:P36"/>
    <mergeCell ref="B35:E35"/>
    <mergeCell ref="I35:O35"/>
    <mergeCell ref="I4:L4"/>
    <mergeCell ref="I3:Q3"/>
    <mergeCell ref="I19:Q19"/>
    <mergeCell ref="B28:G28"/>
    <mergeCell ref="I28:Q28"/>
    <mergeCell ref="J40:K40"/>
    <mergeCell ref="J41:K41"/>
    <mergeCell ref="J39:K39"/>
    <mergeCell ref="B38:G38"/>
    <mergeCell ref="I7:Q7"/>
    <mergeCell ref="I34:P34"/>
    <mergeCell ref="B37:G37"/>
    <mergeCell ref="J38:K38"/>
    <mergeCell ref="B9:G9"/>
    <mergeCell ref="I9:Q9"/>
    <mergeCell ref="B10:G10"/>
    <mergeCell ref="I10:Q10"/>
    <mergeCell ref="B19:G19"/>
  </mergeCells>
  <pageMargins left="0.7" right="0.7" top="0.75" bottom="0.75" header="0.3" footer="0.3"/>
  <pageSetup paperSize="9" orientation="portrait" r:id="rId1"/>
  <ignoredErrors>
    <ignoredError sqref="M10:M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2022-06-22T04:01:03Z</dcterms:modified>
</cp:coreProperties>
</file>